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defaultThemeVersion="124226"/>
  <mc:AlternateContent xmlns:mc="http://schemas.openxmlformats.org/markup-compatibility/2006">
    <mc:Choice Requires="x15">
      <x15ac:absPath xmlns:x15ac="http://schemas.microsoft.com/office/spreadsheetml/2010/11/ac" url="https://ugtomx-my.sharepoint.com/personal/lf_lopez_ugto_mx/Documents/DRF/Cuenta Publica/"/>
    </mc:Choice>
  </mc:AlternateContent>
  <xr:revisionPtr revIDLastSave="0" documentId="8_{9BE792EF-7526-4750-9F33-3F2E6D23A569}" xr6:coauthVersionLast="47" xr6:coauthVersionMax="47" xr10:uidLastSave="{00000000-0000-0000-0000-000000000000}"/>
  <bookViews>
    <workbookView xWindow="-120" yWindow="-120" windowWidth="24240" windowHeight="13020" xr2:uid="{00000000-000D-0000-FFFF-FFFF00000000}"/>
  </bookViews>
  <sheets>
    <sheet name="Causas de variación" sheetId="5" r:id="rId1"/>
    <sheet name="Efectos económicos" sheetId="8" r:id="rId2"/>
    <sheet name="Hoja1" sheetId="7" state="hidden" r:id="rId3"/>
  </sheets>
  <definedNames>
    <definedName name="_ftn1" localSheetId="0">'Causas de variación'!#REF!</definedName>
    <definedName name="_ftnref1" localSheetId="0">'Causas de variación'!#REF!</definedName>
    <definedName name="_xlnm.Print_Area" localSheetId="1">'Efectos económicos'!$A$1:$H$21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7" i="8" l="1"/>
  <c r="E7" i="8"/>
  <c r="G9" i="8"/>
  <c r="G10" i="8"/>
  <c r="E8" i="8"/>
  <c r="G8" i="8" s="1"/>
  <c r="E9" i="8"/>
  <c r="E10" i="8"/>
  <c r="E11" i="8"/>
  <c r="G11" i="8" s="1"/>
  <c r="G7" i="8"/>
  <c r="F11" i="8"/>
  <c r="F10" i="8"/>
  <c r="F9" i="8"/>
  <c r="F8" i="8"/>
</calcChain>
</file>

<file path=xl/sharedStrings.xml><?xml version="1.0" encoding="utf-8"?>
<sst xmlns="http://schemas.openxmlformats.org/spreadsheetml/2006/main" count="169" uniqueCount="154">
  <si>
    <t>S Sujetos a Reglas de Operación</t>
  </si>
  <si>
    <t>Desarrollo Social</t>
  </si>
  <si>
    <t>FIN</t>
  </si>
  <si>
    <t>U Otros Subsidios</t>
  </si>
  <si>
    <t>Desarrollo Económico</t>
  </si>
  <si>
    <t>PROPÓSITO</t>
  </si>
  <si>
    <t>E Prestación de Servicios Públicos</t>
  </si>
  <si>
    <t>Gobierno y Finanzas</t>
  </si>
  <si>
    <t>COMPONENTE</t>
  </si>
  <si>
    <t>B Provisión de Bienes Públicos</t>
  </si>
  <si>
    <t>Otros</t>
  </si>
  <si>
    <t>ACTIVIDAD</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</si>
  <si>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</si>
  <si>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</si>
  <si>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</si>
  <si>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</si>
  <si>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</si>
  <si>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</si>
  <si>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</si>
  <si>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</si>
  <si>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</si>
  <si>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</si>
  <si>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</si>
  <si>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</si>
  <si>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</si>
  <si>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</si>
  <si>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</si>
  <si>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</si>
  <si>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</si>
  <si>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</si>
  <si>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</si>
  <si>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E035</t>
  </si>
  <si>
    <t>Grado promedio de escolaridad de la población de 15 y más años</t>
  </si>
  <si>
    <t>Índice de satisfacción de la sociedad sobre la oferta cultural de la universidad</t>
  </si>
  <si>
    <t>Tasa de variación de participantes de la comunidad universitaria y la sociedad en general en eventos y actividades culturales</t>
  </si>
  <si>
    <t>Tasa de variación en el número de integrantes en talleres y grupos artísticos de la UG</t>
  </si>
  <si>
    <t>Tasa de variación en el número de proyectos culturales de alto impacto social</t>
  </si>
  <si>
    <t>Porcentaje de acciones de infraestructura realizadas para el desarrollo de actividades culturales, artísticas y de educación continua.</t>
  </si>
  <si>
    <t>Tasa de variación en el número de productos editoriales por año</t>
  </si>
  <si>
    <t>Tasa de variación en la matrícula de programas de educación continua</t>
  </si>
  <si>
    <t>E040</t>
  </si>
  <si>
    <t>Miembros del Sistema Nacional de Investigadores por cada mil habitantes</t>
  </si>
  <si>
    <t>Patentes solicitadas por cada millón de habitantes</t>
  </si>
  <si>
    <t>Porcentaje de solicitudes de invención respecto al total nacional</t>
  </si>
  <si>
    <t>Porcentaje de proyectos de investigación con colaboración nacional o internacional</t>
  </si>
  <si>
    <t>Porcentaje de registros de propiedad industrial transferidos que generan  pertinencia social a la universidad</t>
  </si>
  <si>
    <t>Tasa de variación en el número de reservas de derecho al uso exclusivo y de publicaciones con ISBN o ISSN</t>
  </si>
  <si>
    <t>índice de artículos publicados en revistas estatales, nacionales e internacionales con arbitraje por profesor de tiempo completo por año.</t>
  </si>
  <si>
    <t>Porcentaje de artículos publicados en revistas arbitradas o indizadas con colaboración internacional</t>
  </si>
  <si>
    <t>Proporción de estudiantes de posgrado con respecto al total de estudiantes de nivel superior</t>
  </si>
  <si>
    <t>Tasa de variación en el número de registros de propiedad industrial</t>
  </si>
  <si>
    <t>Porcentaje de Cuerpos Académicos Consolidados</t>
  </si>
  <si>
    <t>Porcentaje de acciones de infraestructura para el desarrollo de las investigaciones, tecnologías e innovaciones realizadas en la UG</t>
  </si>
  <si>
    <t>E066</t>
  </si>
  <si>
    <t>Porcentaje de matrícula en programas educativos de licenciatura con reconocimiento de calidad (nivel 1 de CIEES o acreditación COPAES)</t>
  </si>
  <si>
    <t>Porcentaje de Programas educativos acreditables de licenciatura con acreditación de reconocimiento internacional</t>
  </si>
  <si>
    <t>Tasa de variación de la matrícula total de la Universidad de Guanajuato</t>
  </si>
  <si>
    <t>Porcentaje de programas educativos de licenciatura evaluables con reconocimiento de calidad</t>
  </si>
  <si>
    <t>Porcentaje de Programas educativos que operan bajo el Modelo Educativo de la UG</t>
  </si>
  <si>
    <t>Porcentaje de la matrícula del nivel superior y medio superior que cursa una o más UDA en la modalidad a distancia en línea o semipresencial</t>
  </si>
  <si>
    <t>Porcentaje de programas educativos con evaluación curricular vigente</t>
  </si>
  <si>
    <t>Porcentaje de profesores de tiempo completo con reconocimiento de Perfil Deseable PRODEP</t>
  </si>
  <si>
    <t>Porcentaje de profesores que realizan actividades académicas internacionales</t>
  </si>
  <si>
    <t>Porcentaje de profesores capacitados en programas de formación docente</t>
  </si>
  <si>
    <t>Porcentaje de acciones de infraestructura de Educación Superior realizados</t>
  </si>
  <si>
    <t>Porcentaje de acciones de infraestructura de Educación Media superior realizados</t>
  </si>
  <si>
    <t>Porcentaje de espacios académicos con conectividad óptima</t>
  </si>
  <si>
    <t>E067</t>
  </si>
  <si>
    <t>Eficiencia terminal</t>
  </si>
  <si>
    <t>Índice de titulación de licenciatura</t>
  </si>
  <si>
    <t>Porcentaje de estudiantes en condición vulnerable que reciben algún tipo de beca, apoyo o estímulo</t>
  </si>
  <si>
    <t>Porcentaje de estudiantes que obtienen nota satisfactoria en exámenes de egreso</t>
  </si>
  <si>
    <t>Tasa de absorción de estudiantes del nivel medio superior</t>
  </si>
  <si>
    <t>Porcentaje de estudiantes evaluados en su estado de salud física</t>
  </si>
  <si>
    <t>Porcentaje de acciones de infraestructura para el desarrollo de actividades de trayectoria académica</t>
  </si>
  <si>
    <t>E068</t>
  </si>
  <si>
    <t>Proporción de mano de obra con educación media superior y superior</t>
  </si>
  <si>
    <t>Población desocupada como porcentaje de la población económicamente activa con educación media superior y superior</t>
  </si>
  <si>
    <t>Tasa de variación en el número de proyectos multidisciplinarios que integren las funciones sustantivas que generen un alto impacto social</t>
  </si>
  <si>
    <t>Porcentaje de empleadores que se encuentran satisfechos o muy satisfechos con los egresados</t>
  </si>
  <si>
    <t>Porcentaje de estudiantes del nivel medio superior de la UG que realizan actividades de internacionalización</t>
  </si>
  <si>
    <t>Porcentaje de estudiantes de nivel superior de la UG que realizan actividades de Internacionalización</t>
  </si>
  <si>
    <t>Tasa de variación en el número de proyectos de emprendimiento creados por estudiantes de la UG</t>
  </si>
  <si>
    <t>Porcentaje de estudiantes de la UG que realizan estancias o prácticas profesionales en el sector productivo</t>
  </si>
  <si>
    <t>Porcentaje de programas educativos de licenciatura y TSU que incorporan la práctica o estancia profesional en su plan de estudios</t>
  </si>
  <si>
    <t>Porcentaje de egresados que se incorporan a una actividad que crea valor, en los 6 meses posteriores a su egreso</t>
  </si>
  <si>
    <t>Porcentaje de PTC con doctorado</t>
  </si>
  <si>
    <t>Porcentaje de profesores de tiempo completo adscritos al sistema nacional de Investigadores o al Sistema Nacional de Creadores</t>
  </si>
  <si>
    <t>Se superó la meta programada ya que se realizaron más encuestas con respecto al periodo anterior.</t>
  </si>
  <si>
    <t>Se cierra con gran avance, derivado de que en el ultimo trimestre se realizaron varias actividades con participantes. Se programaron 17 mil participaciones y se cerró con más de 26 mil.</t>
  </si>
  <si>
    <t>Se cierra con gran avance, derivado de que el utimo semestre se realizaron eventos con alta participación de la población. En el 4to trimestre se reportaron más de 5 millones de participaciones.</t>
  </si>
  <si>
    <t>Derivado de varios cambios en la organización interna en los Campus, bajó la realización de proyectos. De 107 porgramados se lograron sólo 36.</t>
  </si>
  <si>
    <t>Se alcanzó la meta programada</t>
  </si>
  <si>
    <t>Se presentaron desempeños sobresalientes del Campus Celaya - Salvatierra y del Sistema de Educación Digital.</t>
  </si>
  <si>
    <t>Se reportan los proyectos de investigación formalizados al cierre del 2025</t>
  </si>
  <si>
    <t>El número de trasferencias de registros de propiedad industrial fue menor a los  vigentes durante el año.</t>
  </si>
  <si>
    <t>No se alcanzó la meta, debido a que de una meta de 126, sólo se lograron 96 registros.</t>
  </si>
  <si>
    <t>Se reportan los artículos publicados por PTC de la UG al cierre del 2025</t>
  </si>
  <si>
    <t>La matrícula de posgrados alcanzada en este periodo quedo 0.26% por arriba de la meta planteada.</t>
  </si>
  <si>
    <t>Meta cumplida, sujeta a las jubiaciones y contrataciones que se presenten durante el año reportado.</t>
  </si>
  <si>
    <t>Meta superada, se programaron 102 registros de propiedad industrial, y el año cerró con 132 registros.</t>
  </si>
  <si>
    <t>Meta cumplida. Con ligero incremento en la cantidad de Cuerpos académicos.</t>
  </si>
  <si>
    <t>Para este año la meta quedo establecida en 7.15%, quedando con menos de un punto porcentual, lo que equivale a poco más de 400 nuevos estudiantes. Se ha intensificado la promoción de la oferta educativa, así como, la implementación del programa de atracción de talentos, que, sumado a los programas de equidad regional, equidad urbana y pase regulado, buscan atraer más estudiantes que deseen ingresar a los programas de licenciatura. De igual manera, se ha dado seguimiento al proceso de inscripción de nuevo ingreso con la intención de ocupar la totalidad de los lugares disponibles, siempre y cuando existan aspirantes que cumplan con los requisitos de admisión.</t>
  </si>
  <si>
    <t xml:space="preserve">La gestión de la acreditación internacional la realizá directamente las divisiones y depende del recurso que presupuestan. </t>
  </si>
  <si>
    <t>Actualmente se encuentra en proceso de acreditación el PE en Administración Pública del Campus Guanajuato.
Han iniciado las gestiones de proceso de acreditación:
8 PE del Campus Celaya - Salvatierra (Psicología Clínica, Administración Financiera, Agronegocios, Administración, Administración de Negocios, Contador Público, Mercadoctecnia y Negocios e Ing. Civil)
2 PE del Campus Irapuato - Salamanca (Enfermería y Obstetricia TB y Enfermería y obstetricia Irap)</t>
  </si>
  <si>
    <t>De las acciones implementas para impulsar la educación digital a través de las Tecnologías de la Información, la Comunicación, el Conocimiento y el
Aprendizaje Digital (TICCAD) en las Unidades de Aprendizaje de los programas eduativos del nivel medio superior y nivel superior, ha permitido contar con aulas digitales con los contenidos didácticos digitales para el proceso de enseñanza-aprendizaje  de las y los estudiantes.</t>
  </si>
  <si>
    <t>Ha concluido la entrada en operación de nuevos programas para 2025, por lo que el indicador quedo 5% más arriba que la meta programada.</t>
  </si>
  <si>
    <t xml:space="preserve">Al cierre del año que se reporta, se concluyó la evaluación curricular integral de los siguientes programas educativos: Licenciatura en Alimentos, Maestría en Docencia Universitaria para la Educación Digital y la Licenciatura en Artes Digitales. 
</t>
  </si>
  <si>
    <t>Se elevó la cantidad de profesores en actividades académicas de internacionalización, se programaron 335 y participaron 465.</t>
  </si>
  <si>
    <t>Se elevó la cantidad de profesores capacitados debido a que se programaron 380 y al cierre del año se capacitaron 602</t>
  </si>
  <si>
    <t>7 acciones de infraestructura cerradas y finiquitadas, y 1 en cierre administrativo.</t>
  </si>
  <si>
    <t>Meta cumplida. 3 acciones cerradas y finiquitadas.</t>
  </si>
  <si>
    <t>Meta cumplida. Se llevaron a cabo reuniones periódicas entre la DSTI y los enlaces de Planeación, Infraestructura y Tecnologías de la Información de las EAA, en las cuales se abordaron tanto temas comunes como particulares relacionados con el avance de la meta. A través de estos espacios de colaboración, las personas involucradas se mantuvieron informadas sobre las acciones implementadas para fortalecer el cumplimiento del indicador.</t>
  </si>
  <si>
    <t>La meta establecida para el presente año fue de 23.79%, quedando por debajo menos de dos décimas porcentuales que representa a 11 estudiantes. Al respecto, al ser un indicador por cohorte generacional, se espera que la reforma normativa de 2019 ya tenga el efecto esperado de incremento en el número de egresados que se titulen en los siguientes años.</t>
  </si>
  <si>
    <t>La meta establecida para este año fue de 43.31%, por lo que se obtuvo un resultado por encima de más de dos puntos porcentuales, Esto se debe al cambio en la normativa aplicable para el egreso y titulación oportuna en el nivel licenciatura, así como el seguimiento constante en la trayectoria académica del estudiantado.</t>
  </si>
  <si>
    <t>Meta cumplida derivado de la asignación de becas y apoyos institucionales para el ejercicio 2025</t>
  </si>
  <si>
    <t>Para este año la meta establecida era del 39.29%, quedando casi cuatro puntos porcentuales por arriba. Al respecto, debe mencionarse que en los últimos tres años se ha realizado una feria de promoción de la oferta educativa y de pase regulado en las 11 Escuelas de Nivel Medio Superior con la participación de las 13 Divisiones que integran los cuatro Campus, con el objetivo de incentivar la atracción y retención de estudiantes de bachillerato.</t>
  </si>
  <si>
    <t>En lo que respecta a la meta propuesta para este año, fijada en 83.55%, el valor se encuentra 5 puntos porcentuales por debajo; lo anterior se debe a la modificación de la normatividad universitaria de 2019 y que cada vez es menor el número de estudiantes que lo presentan, al no considerarse como una modalidad de titulación.</t>
  </si>
  <si>
    <t>La participación es voluntaria por parte de los estudiantes. Las evaluaciones de salud se realizan al inicio de cada semestre, mediante el instrumento "Encuesta de estilo de vida saludable", donde se valoran las diversas áreas para deteminar si las y los estudiantes cuentan con hábitos saludables. En el segundo semestre, se aplicó el instrumento denominado Cuestionario de Salud Mental, el cual permite evaluar diversos aspectos relacionados con el bienestar psicológico y emocional de los estudiantes.</t>
  </si>
  <si>
    <r>
      <t xml:space="preserve"> </t>
    </r>
    <r>
      <rPr>
        <sz val="8"/>
        <rFont val="Arial"/>
        <family val="2"/>
      </rPr>
      <t>1 acción cerrada y finiquitada
1 acción en proceso de cierre administrativo</t>
    </r>
  </si>
  <si>
    <t>En relación al indicador complementario “ Porcentaje de empleadores que se encuentran satisfechos o muy satisfechos con los egresados ” ( IC-PLADI-09 ), por medio del presente hago de su conocimiento que, en lo que respecta al indicador antes mencionado, el Campus Irapuato – Salamanca y León solo reportaron 4 y 2 encuestas de las 35 y 24 pactadas respectivamente en el año fiscal 2025, por lo anterior faltaron respuestas del instrumento de personas empleadoras para llegar a la meta de manera institucional.</t>
  </si>
  <si>
    <t>Son 26 Proyectos de Alto Impacto Social que presentan a Eco Paz UG, las Entidades Académicas UG: adjuntan sus respectivas evidencias de seguimiento al cierre del 2025.
 El Campus Guanajuato tuvo un decremento significativo de 3 proyectos de impacto social que reporto en el 2024 y no continuaron en 2025.</t>
  </si>
  <si>
    <t>Se reporta una aumento en la meta cumplida, ya que de los 1,134 estudiantes programados, participaron 1,796 en actividades de internacionalización</t>
  </si>
  <si>
    <t>Se reporta una aumento en la meta cumplida, ya que de los 3,005 estudiantes programados, participaron 7,507 en actividades de internacionalización</t>
  </si>
  <si>
    <t>Aumento en la meta de cumplimiento, ya que los estudiantes crearon 133 proyectos al cierre del año, respecto a los 128 programados.</t>
  </si>
  <si>
    <t>Se trabaja en la modificación curricular de los programas de Licenciatura de Ingeniería Física, Física, Ingeniería Química Sustentable e Ingeniería Biomédica, mismos que se espera que durante el primer semestre del 2025, se conlcuya con dicho proceso y se sumen a la meta. Sin emargo durante el año se suman dos programas a la meta: Lic. en Automatización Industrial y Lic. en Mercadotecnia y Negocios.</t>
  </si>
  <si>
    <t>La meta es ligeramente menor a la programada con 384, y se lograron 314 egresados en este sentido.</t>
  </si>
  <si>
    <t>Cierre de acuerdo con el Observatorio Guanajuato 2.0 (IPLANEG). Sistema Estatal de Información Estadística y Geográfica (SEIEG)</t>
  </si>
  <si>
    <t>3.96  </t>
  </si>
  <si>
    <t>La meta se cumplió conforme a lo programado</t>
  </si>
  <si>
    <t>Universidad de Guanajuato</t>
  </si>
  <si>
    <t>Indicadores de los programas presupuestarios</t>
  </si>
  <si>
    <t>Causas y Efectos económicos</t>
  </si>
  <si>
    <t>Meta del indicador Alcanzada</t>
  </si>
  <si>
    <t xml:space="preserve">Acciones de infraestructura cerradas y finiquitadas.
</t>
  </si>
  <si>
    <t>Meta cumplida conforme a lo programado</t>
  </si>
  <si>
    <t>PP</t>
  </si>
  <si>
    <t>Modificado</t>
  </si>
  <si>
    <t>Pagado</t>
  </si>
  <si>
    <t>Variación absoluta</t>
  </si>
  <si>
    <t>% Ejecución</t>
  </si>
  <si>
    <t>% Subejercicio</t>
  </si>
  <si>
    <t>Asignado</t>
  </si>
  <si>
    <t>Efecto económico</t>
  </si>
  <si>
    <t>Causas de variación</t>
  </si>
  <si>
    <t>Nombre del Indicador</t>
  </si>
  <si>
    <t>Meta del Indicador Programada</t>
  </si>
  <si>
    <t>Efectos económicos</t>
  </si>
  <si>
    <t>La ampliación presupuestaria observada durante el ejercicio fue acompañada de un alto nivel de ejecución, lo que refleja una adecuada capacidad de absorción del recurso adicional. El subejercicio observado es marginal y no compromete el cumplimiento de los objetivos y resultados previstos en la Matriz de Indicadores para Resultados del programa.</t>
  </si>
  <si>
    <t>A pesar de haber recibido la mayor ampliación presupuestaria relativa, el programa presenta el nivel de ejecución más bajo del conjunto, lo que se traduce en un subejercicio significativo. Este comportamiento sugiere áreas de oportunidad en la programación operativa y en la vinculación entre la asignación de recursos y la generación efectiva de bienes y servicios conforme al enfoque de resultados.</t>
  </si>
  <si>
    <t>El programa, por su magnitud presupuestaria y carácter estratégico, registra un nivel de ejecución alto en términos porcentuales. Si bien el subejercicio en monto absoluto es relevante, este se explica por el volumen global del presupuesto autorizado, sin que ello implique una desviación sustantiva respecto al desempeño esperado ni al logro de los resultados comprometidos.</t>
  </si>
  <si>
    <t>La ampliación presupuestaria relevante permitió fortalecer la operación del programa, cerrando el ejercicio con una ejecución media-alta. El subejercicio observado se mantiene en niveles moderados y es consistente con ajustes operativos propios de la gestión del programa, sin afectar de manera significativa el cumplimiento de sus objetivos.</t>
  </si>
  <si>
    <t>El programa muestra una alta eficiencia en el uso de los recursos, logrando una ejecución elevada pese a contar con una ampliación presupuestaria neta menor en comparación con otros programas. Este comportamiento evidencia una adecuada planeación y control del gasto, alineados con los principios del PbR y la orientación a resultados.</t>
  </si>
  <si>
    <r>
      <rPr>
        <b/>
        <u/>
        <sz val="8"/>
        <color theme="1"/>
        <rFont val="Arial"/>
        <family val="2"/>
      </rPr>
      <t>Autovaloración institucional:</t>
    </r>
    <r>
      <rPr>
        <sz val="8"/>
        <color theme="1"/>
        <rFont val="Arial"/>
        <family val="2"/>
      </rPr>
      <t xml:space="preserve">
Las </t>
    </r>
    <r>
      <rPr>
        <b/>
        <sz val="8"/>
        <color theme="1"/>
        <rFont val="Arial"/>
        <family val="2"/>
      </rPr>
      <t>funciones sustantivas de la Universidad de Guanajuato</t>
    </r>
    <r>
      <rPr>
        <sz val="8"/>
        <color theme="1"/>
        <rFont val="Arial"/>
        <family val="2"/>
      </rPr>
      <t xml:space="preserve">, establecidas en el artículo 5to de su Ley Orgánica, tienen como prioridad institucional </t>
    </r>
    <r>
      <rPr>
        <b/>
        <sz val="8"/>
        <color theme="1"/>
        <rFont val="Arial"/>
        <family val="2"/>
      </rPr>
      <t>ofrecer educación de calidad</t>
    </r>
    <r>
      <rPr>
        <sz val="8"/>
        <color theme="1"/>
        <rFont val="Arial"/>
        <family val="2"/>
      </rPr>
      <t xml:space="preserve">; para ello, el presupuesto autorizado se estructura y alinea en </t>
    </r>
    <r>
      <rPr>
        <b/>
        <sz val="8"/>
        <color theme="1"/>
        <rFont val="Arial"/>
        <family val="2"/>
      </rPr>
      <t>cinco programas presupuestarios</t>
    </r>
    <r>
      <rPr>
        <sz val="8"/>
        <color theme="1"/>
        <rFont val="Arial"/>
        <family val="2"/>
      </rPr>
      <t xml:space="preserve"> orientados a atender la cobertura educativa, la trayectoria académica, la investigación, la extensión cultural y la vinculación. No obstante, durante el ejercicio fiscal, los recursos inicialmente autorizados resultaron insuficientes para dar atención plena a las prioridades institucionales, lo que hizo necesaria la </t>
    </r>
    <r>
      <rPr>
        <b/>
        <sz val="8"/>
        <color theme="1"/>
        <rFont val="Arial"/>
        <family val="2"/>
      </rPr>
      <t>gestión de recursos adicionales</t>
    </r>
    <r>
      <rPr>
        <sz val="8"/>
        <color theme="1"/>
        <rFont val="Arial"/>
        <family val="2"/>
      </rPr>
      <t xml:space="preserve">, reflejada en modificaciones a los montos originalmente aprobados.
El presupuesto modificado de los cinco programas presupuestarios registró, en conjunto, un nivel de ejercicio promedio del </t>
    </r>
    <r>
      <rPr>
        <b/>
        <sz val="8"/>
        <color theme="1"/>
        <rFont val="Arial"/>
        <family val="2"/>
      </rPr>
      <t>86%</t>
    </r>
    <r>
      <rPr>
        <sz val="8"/>
        <color theme="1"/>
        <rFont val="Arial"/>
        <family val="2"/>
      </rPr>
      <t xml:space="preserve">, lo que derivó en un subejercicio global del 14%. Este comportamiento presupuestal es consistente con un proceso de adecuación y fortalecimiento de la programación financiera en función de las necesidades reales de operación.
La ejecución del gasto evidencia que las ampliaciones presupuestarias autorizadas durante el ejercicio se destinaron, de manera prioritaria, a la </t>
    </r>
    <r>
      <rPr>
        <b/>
        <sz val="8"/>
        <color theme="1"/>
        <rFont val="Arial"/>
        <family val="2"/>
      </rPr>
      <t>atención de los objetivos estratégicos de la Institución</t>
    </r>
    <r>
      <rPr>
        <sz val="8"/>
        <color theme="1"/>
        <rFont val="Arial"/>
        <family val="2"/>
      </rPr>
      <t xml:space="preserve">, contribuyendo al cumplimiento de los resultados previstos y generando beneficios directos para la comunidad universitaria y la sociedad, en congruencia con el enfoque de resultados y la disciplina financiera del gasto público.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</si>
</sst>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quot;$&quot;* #,##0.00_-;\-&quot;$&quot;* #,##0.00_-;_-&quot;$&quot;* &quot;-&quot;??_-;_-@_-"/>
    <numFmt numFmtId="43" formatCode="_-* #,##0.00_-;\-* #,##0.00_-;_-* &quot;-&quot;??_-;_-@_-"/>
    <numFmt numFmtId="164" formatCode="_-[$€-2]* #,##0.00_-;\-[$€-2]* #,##0.00_-;_-[$€-2]* &quot;-&quot;??_-"/>
    <numFmt numFmtId="165" formatCode="0.0"/>
  </numFmts>
  <fonts count="12" x14ac:knownFonts="1">
    <font>
      <sz val="8"/>
      <color theme="1"/>
      <name val="Arial"/>
      <family val="2"/>
    </font>
    <font>
      <sz val="10"/>
      <name val="Arial"/>
      <family val="2"/>
    </font>
    <font>
      <sz val="11"/>
      <color indexed="8"/>
      <name val="Calibri"/>
      <family val="2"/>
    </font>
    <font>
      <b/>
      <sz val="8"/>
      <color theme="0"/>
      <name val="Arial"/>
      <family val="2"/>
    </font>
    <font>
      <sz val="11"/>
      <color theme="1"/>
      <name val="Calibri"/>
      <family val="2"/>
      <scheme val="minor"/>
    </font>
    <font>
      <sz val="9"/>
      <color theme="1"/>
      <name val="Arial"/>
      <family val="2"/>
    </font>
    <font>
      <sz val="8"/>
      <color theme="1"/>
      <name val="Arial"/>
      <family val="2"/>
    </font>
    <font>
      <sz val="8"/>
      <name val="Arial"/>
      <family val="2"/>
    </font>
    <font>
      <b/>
      <sz val="12"/>
      <name val="Arial"/>
      <family val="2"/>
    </font>
    <font>
      <b/>
      <sz val="14"/>
      <name val="Arial"/>
      <family val="2"/>
    </font>
    <font>
      <b/>
      <sz val="8"/>
      <color theme="1"/>
      <name val="Arial"/>
      <family val="2"/>
    </font>
    <font>
      <b/>
      <u/>
      <sz val="8"/>
      <color theme="1"/>
      <name val="Arial"/>
      <family val="2"/>
    </font>
  </fonts>
  <fills count="4">
    <fill>
      <patternFill patternType="none"/>
    </fill>
    <fill>
      <patternFill patternType="gray125"/>
    </fill>
    <fill>
      <patternFill patternType="solid">
        <fgColor rgb="FF002060"/>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9">
    <xf numFmtId="0" fontId="0" fillId="0" borderId="0"/>
    <xf numFmtId="164" fontId="1" fillId="0" borderId="0" applyFont="0" applyFill="0" applyBorder="0" applyAlignment="0" applyProtection="0"/>
    <xf numFmtId="43" fontId="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4" fillId="0" borderId="0" applyFont="0" applyFill="0" applyBorder="0" applyAlignment="0" applyProtection="0"/>
    <xf numFmtId="44" fontId="1" fillId="0" borderId="0" applyFont="0" applyFill="0" applyBorder="0" applyAlignment="0" applyProtection="0"/>
    <xf numFmtId="0" fontId="4"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4" fillId="0" borderId="0"/>
    <xf numFmtId="0" fontId="1" fillId="0" borderId="0"/>
    <xf numFmtId="9" fontId="6" fillId="0" borderId="0" applyFont="0" applyFill="0" applyBorder="0" applyAlignment="0" applyProtection="0"/>
    <xf numFmtId="9" fontId="1" fillId="0" borderId="0" applyFont="0" applyFill="0" applyBorder="0" applyAlignment="0" applyProtection="0"/>
  </cellStyleXfs>
  <cellXfs count="30">
    <xf numFmtId="0" fontId="0" fillId="0" borderId="0" xfId="0"/>
    <xf numFmtId="0" fontId="0" fillId="0" borderId="0" xfId="0" applyProtection="1">
      <protection locked="0"/>
    </xf>
    <xf numFmtId="0" fontId="5" fillId="0" borderId="0" xfId="0" applyFont="1" applyAlignment="1">
      <alignment horizontal="center" vertical="center" wrapText="1"/>
    </xf>
    <xf numFmtId="0" fontId="5" fillId="0" borderId="0" xfId="0" applyFont="1" applyAlignment="1">
      <alignment vertical="center" wrapText="1"/>
    </xf>
    <xf numFmtId="0" fontId="0" fillId="0" borderId="0" xfId="0" applyAlignment="1">
      <alignment horizontal="center"/>
    </xf>
    <xf numFmtId="0" fontId="0" fillId="0" borderId="0" xfId="0" applyAlignment="1">
      <alignment horizontal="left"/>
    </xf>
    <xf numFmtId="0" fontId="0" fillId="0" borderId="0" xfId="0" applyAlignment="1">
      <alignment vertical="center" wrapText="1"/>
    </xf>
    <xf numFmtId="0" fontId="3" fillId="2" borderId="2" xfId="16" applyFont="1" applyFill="1" applyBorder="1" applyAlignment="1">
      <alignment horizontal="center" vertical="center" wrapText="1"/>
    </xf>
    <xf numFmtId="0" fontId="8" fillId="3" borderId="0" xfId="8" applyFont="1" applyFill="1" applyAlignment="1" applyProtection="1">
      <alignment horizontal="center" vertical="center" wrapText="1"/>
      <protection locked="0"/>
    </xf>
    <xf numFmtId="0" fontId="9" fillId="3" borderId="0" xfId="8" applyFont="1" applyFill="1" applyAlignment="1" applyProtection="1">
      <alignment vertical="center" wrapText="1"/>
      <protection locked="0"/>
    </xf>
    <xf numFmtId="0" fontId="8" fillId="3" borderId="0" xfId="8" applyFont="1" applyFill="1" applyAlignment="1" applyProtection="1">
      <alignment vertical="center" wrapText="1"/>
      <protection locked="0"/>
    </xf>
    <xf numFmtId="0" fontId="0" fillId="0" borderId="0" xfId="0" applyAlignment="1">
      <alignment horizontal="center" vertical="center"/>
    </xf>
    <xf numFmtId="0" fontId="7" fillId="0" borderId="1" xfId="0" applyFont="1" applyBorder="1" applyAlignment="1">
      <alignment vertical="center" wrapText="1"/>
    </xf>
    <xf numFmtId="2" fontId="7" fillId="0" borderId="1" xfId="0" applyNumberFormat="1" applyFont="1" applyBorder="1" applyAlignment="1" applyProtection="1">
      <alignment horizontal="center" vertical="center" wrapText="1"/>
      <protection locked="0"/>
    </xf>
    <xf numFmtId="0" fontId="0" fillId="0" borderId="1" xfId="0" applyBorder="1" applyAlignment="1">
      <alignment vertical="center" wrapText="1"/>
    </xf>
    <xf numFmtId="2" fontId="7" fillId="0" borderId="1" xfId="0" applyNumberFormat="1" applyFont="1" applyBorder="1" applyAlignment="1">
      <alignment horizontal="center" vertical="center" wrapText="1"/>
    </xf>
    <xf numFmtId="1" fontId="7" fillId="0" borderId="1" xfId="0" applyNumberFormat="1" applyFont="1" applyBorder="1" applyAlignment="1" applyProtection="1">
      <alignment horizontal="center" vertical="center" wrapText="1"/>
      <protection locked="0"/>
    </xf>
    <xf numFmtId="2" fontId="7" fillId="0" borderId="1" xfId="17"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justify" vertical="center" wrapText="1"/>
      <protection locked="0"/>
    </xf>
    <xf numFmtId="165" fontId="7" fillId="0" borderId="1" xfId="0" applyNumberFormat="1" applyFont="1" applyBorder="1" applyAlignment="1" applyProtection="1">
      <alignment horizontal="center" vertical="center" wrapText="1"/>
      <protection locked="0"/>
    </xf>
    <xf numFmtId="0" fontId="0" fillId="0" borderId="1" xfId="0" applyBorder="1" applyAlignment="1">
      <alignment wrapText="1"/>
    </xf>
    <xf numFmtId="0" fontId="0" fillId="3" borderId="0" xfId="0" applyFill="1"/>
    <xf numFmtId="0" fontId="0" fillId="3" borderId="0" xfId="0" applyFill="1" applyAlignment="1">
      <alignment horizontal="center"/>
    </xf>
    <xf numFmtId="43" fontId="0" fillId="0" borderId="1" xfId="0" applyNumberFormat="1" applyBorder="1" applyAlignment="1">
      <alignment horizontal="center" vertical="center"/>
    </xf>
    <xf numFmtId="9" fontId="0" fillId="0" borderId="1" xfId="17"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left" vertical="center" wrapText="1"/>
    </xf>
    <xf numFmtId="0" fontId="9" fillId="3" borderId="0" xfId="8" applyFont="1" applyFill="1" applyAlignment="1" applyProtection="1">
      <alignment horizontal="center" vertical="center" wrapText="1"/>
      <protection locked="0"/>
    </xf>
    <xf numFmtId="0" fontId="8" fillId="3" borderId="0" xfId="8" applyFont="1" applyFill="1" applyAlignment="1" applyProtection="1">
      <alignment horizontal="center" vertical="center" wrapText="1"/>
      <protection locked="0"/>
    </xf>
    <xf numFmtId="0" fontId="0" fillId="3" borderId="0" xfId="0" applyFill="1" applyAlignment="1">
      <alignment horizontal="left" vertical="top" wrapText="1"/>
    </xf>
  </cellXfs>
  <cellStyles count="19">
    <cellStyle name="Euro" xfId="1" xr:uid="{00000000-0005-0000-0000-000000000000}"/>
    <cellStyle name="Millares 2" xfId="2" xr:uid="{00000000-0005-0000-0000-000002000000}"/>
    <cellStyle name="Millares 2 2" xfId="3" xr:uid="{00000000-0005-0000-0000-000003000000}"/>
    <cellStyle name="Millares 2 3" xfId="4" xr:uid="{00000000-0005-0000-0000-000004000000}"/>
    <cellStyle name="Millares 3" xfId="5" xr:uid="{00000000-0005-0000-0000-000005000000}"/>
    <cellStyle name="Moneda 2" xfId="6" xr:uid="{00000000-0005-0000-0000-000006000000}"/>
    <cellStyle name="Normal" xfId="0" builtinId="0"/>
    <cellStyle name="Normal 2" xfId="7" xr:uid="{00000000-0005-0000-0000-000008000000}"/>
    <cellStyle name="Normal 2 2" xfId="8" xr:uid="{00000000-0005-0000-0000-000009000000}"/>
    <cellStyle name="Normal 3" xfId="9" xr:uid="{00000000-0005-0000-0000-00000A000000}"/>
    <cellStyle name="Normal 4" xfId="10" xr:uid="{00000000-0005-0000-0000-00000B000000}"/>
    <cellStyle name="Normal 4 2" xfId="11" xr:uid="{00000000-0005-0000-0000-00000C000000}"/>
    <cellStyle name="Normal 5" xfId="12" xr:uid="{00000000-0005-0000-0000-00000D000000}"/>
    <cellStyle name="Normal 5 2" xfId="13" xr:uid="{00000000-0005-0000-0000-00000E000000}"/>
    <cellStyle name="Normal 6" xfId="14" xr:uid="{00000000-0005-0000-0000-00000F000000}"/>
    <cellStyle name="Normal 6 2" xfId="15" xr:uid="{00000000-0005-0000-0000-000010000000}"/>
    <cellStyle name="Normal_141008Reportes Cuadros Institucionales-sectorialesADV" xfId="16" xr:uid="{00000000-0005-0000-0000-000011000000}"/>
    <cellStyle name="Porcentaje" xfId="17" builtinId="5"/>
    <cellStyle name="Porcentaje 5" xfId="18" xr:uid="{8278909D-DC72-45C6-AB34-0510F372F4B2}"/>
  </cellStyles>
  <dxfs count="0"/>
  <tableStyles count="0" defaultTableStyle="TableStyleMedium2" defaultPivotStyle="PivotStyleLight16"/>
  <colors>
    <mruColors>
      <color rgb="FFCCFF99"/>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59"/>
  <sheetViews>
    <sheetView tabSelected="1" zoomScale="110" zoomScaleNormal="110" workbookViewId="0">
      <pane ySplit="5" topLeftCell="A6" activePane="bottomLeft" state="frozen"/>
      <selection pane="bottomLeft" sqref="A1:D60"/>
    </sheetView>
  </sheetViews>
  <sheetFormatPr baseColWidth="10" defaultColWidth="12" defaultRowHeight="11.25" x14ac:dyDescent="0.2"/>
  <cols>
    <col min="1" max="1" width="71.1640625" style="1" customWidth="1"/>
    <col min="2" max="2" width="22.6640625" style="1" customWidth="1"/>
    <col min="3" max="3" width="17.5" style="1" customWidth="1"/>
    <col min="4" max="4" width="70" style="6" customWidth="1"/>
    <col min="5" max="5" width="24.5" customWidth="1"/>
  </cols>
  <sheetData>
    <row r="1" spans="1:4" ht="18" x14ac:dyDescent="0.2">
      <c r="A1" s="27" t="s">
        <v>130</v>
      </c>
      <c r="B1" s="27"/>
      <c r="C1" s="27"/>
      <c r="D1" s="27"/>
    </row>
    <row r="2" spans="1:4" ht="15.75" x14ac:dyDescent="0.2">
      <c r="A2" s="28" t="s">
        <v>131</v>
      </c>
      <c r="B2" s="28"/>
      <c r="C2" s="28"/>
      <c r="D2" s="28"/>
    </row>
    <row r="3" spans="1:4" ht="15.75" x14ac:dyDescent="0.2">
      <c r="A3" s="28" t="s">
        <v>132</v>
      </c>
      <c r="B3" s="28"/>
      <c r="C3" s="28"/>
      <c r="D3" s="28"/>
    </row>
    <row r="4" spans="1:4" ht="15.75" x14ac:dyDescent="0.2">
      <c r="A4" s="8"/>
      <c r="B4" s="8"/>
      <c r="C4" s="8"/>
      <c r="D4" s="8"/>
    </row>
    <row r="5" spans="1:4" s="11" customFormat="1" ht="33.75" x14ac:dyDescent="0.2">
      <c r="A5" s="7" t="s">
        <v>145</v>
      </c>
      <c r="B5" s="7" t="s">
        <v>146</v>
      </c>
      <c r="C5" s="7" t="s">
        <v>133</v>
      </c>
      <c r="D5" s="7" t="s">
        <v>144</v>
      </c>
    </row>
    <row r="6" spans="1:4" ht="22.5" x14ac:dyDescent="0.2">
      <c r="A6" s="12" t="s">
        <v>32</v>
      </c>
      <c r="B6" s="13">
        <v>9.42</v>
      </c>
      <c r="C6" s="13">
        <v>9.43</v>
      </c>
      <c r="D6" s="14" t="s">
        <v>127</v>
      </c>
    </row>
    <row r="7" spans="1:4" ht="22.5" x14ac:dyDescent="0.2">
      <c r="A7" s="12" t="s">
        <v>33</v>
      </c>
      <c r="B7" s="13">
        <v>85</v>
      </c>
      <c r="C7" s="13">
        <v>90.466666666666654</v>
      </c>
      <c r="D7" s="14" t="s">
        <v>88</v>
      </c>
    </row>
    <row r="8" spans="1:4" ht="33.75" x14ac:dyDescent="0.2">
      <c r="A8" s="12" t="s">
        <v>34</v>
      </c>
      <c r="B8" s="13">
        <v>54.484790139303719</v>
      </c>
      <c r="C8" s="15">
        <v>233.02683221840982</v>
      </c>
      <c r="D8" s="14" t="s">
        <v>90</v>
      </c>
    </row>
    <row r="9" spans="1:4" ht="33.75" x14ac:dyDescent="0.2">
      <c r="A9" s="12" t="s">
        <v>35</v>
      </c>
      <c r="B9" s="13">
        <v>0.72183985227463054</v>
      </c>
      <c r="C9" s="13">
        <v>49.86290638464552</v>
      </c>
      <c r="D9" s="14" t="s">
        <v>89</v>
      </c>
    </row>
    <row r="10" spans="1:4" ht="22.5" x14ac:dyDescent="0.2">
      <c r="A10" s="12" t="s">
        <v>36</v>
      </c>
      <c r="B10" s="13">
        <v>0</v>
      </c>
      <c r="C10" s="13">
        <v>-65.384615384615387</v>
      </c>
      <c r="D10" s="14" t="s">
        <v>91</v>
      </c>
    </row>
    <row r="11" spans="1:4" ht="22.5" x14ac:dyDescent="0.2">
      <c r="A11" s="12" t="s">
        <v>37</v>
      </c>
      <c r="B11" s="16">
        <v>100</v>
      </c>
      <c r="C11" s="16">
        <v>100</v>
      </c>
      <c r="D11" s="12" t="s">
        <v>134</v>
      </c>
    </row>
    <row r="12" spans="1:4" x14ac:dyDescent="0.2">
      <c r="A12" s="12" t="s">
        <v>38</v>
      </c>
      <c r="B12" s="13">
        <v>275</v>
      </c>
      <c r="C12" s="13">
        <v>0</v>
      </c>
      <c r="D12" s="14" t="s">
        <v>92</v>
      </c>
    </row>
    <row r="13" spans="1:4" ht="22.5" x14ac:dyDescent="0.2">
      <c r="A13" s="12" t="s">
        <v>39</v>
      </c>
      <c r="B13" s="17">
        <v>51.942422772117091</v>
      </c>
      <c r="C13" s="13">
        <v>134.49781659388645</v>
      </c>
      <c r="D13" s="14" t="s">
        <v>93</v>
      </c>
    </row>
    <row r="14" spans="1:4" ht="22.5" x14ac:dyDescent="0.2">
      <c r="A14" s="12" t="s">
        <v>41</v>
      </c>
      <c r="B14" s="13">
        <v>0.39</v>
      </c>
      <c r="C14" s="13">
        <v>0.45</v>
      </c>
      <c r="D14" s="14" t="s">
        <v>127</v>
      </c>
    </row>
    <row r="15" spans="1:4" ht="22.5" x14ac:dyDescent="0.2">
      <c r="A15" s="18" t="s">
        <v>42</v>
      </c>
      <c r="B15" s="13">
        <v>15.72</v>
      </c>
      <c r="C15" s="13">
        <v>19.59</v>
      </c>
      <c r="D15" s="14" t="s">
        <v>127</v>
      </c>
    </row>
    <row r="16" spans="1:4" ht="22.5" x14ac:dyDescent="0.2">
      <c r="A16" s="12" t="s">
        <v>43</v>
      </c>
      <c r="B16" s="13">
        <v>10.23</v>
      </c>
      <c r="C16" s="13">
        <v>8.48</v>
      </c>
      <c r="D16" s="14" t="s">
        <v>127</v>
      </c>
    </row>
    <row r="17" spans="1:4" x14ac:dyDescent="0.2">
      <c r="A17" s="12" t="s">
        <v>44</v>
      </c>
      <c r="B17" s="13">
        <v>53.299492385786806</v>
      </c>
      <c r="C17" s="13">
        <v>65.811965811965806</v>
      </c>
      <c r="D17" s="14" t="s">
        <v>94</v>
      </c>
    </row>
    <row r="18" spans="1:4" ht="22.5" x14ac:dyDescent="0.2">
      <c r="A18" s="12" t="s">
        <v>45</v>
      </c>
      <c r="B18" s="13">
        <v>0.94339622641509435</v>
      </c>
      <c r="C18" s="13">
        <v>0.75757575757575757</v>
      </c>
      <c r="D18" s="14" t="s">
        <v>95</v>
      </c>
    </row>
    <row r="19" spans="1:4" ht="22.5" x14ac:dyDescent="0.2">
      <c r="A19" s="12" t="s">
        <v>46</v>
      </c>
      <c r="B19" s="13">
        <v>3.2786885245901676</v>
      </c>
      <c r="C19" s="13">
        <v>-23.770491803278691</v>
      </c>
      <c r="D19" s="14" t="s">
        <v>96</v>
      </c>
    </row>
    <row r="20" spans="1:4" ht="22.5" x14ac:dyDescent="0.2">
      <c r="A20" s="12" t="s">
        <v>47</v>
      </c>
      <c r="B20" s="13">
        <v>0.85596221959858321</v>
      </c>
      <c r="C20" s="13">
        <v>0.83128078817733986</v>
      </c>
      <c r="D20" s="14" t="s">
        <v>97</v>
      </c>
    </row>
    <row r="21" spans="1:4" ht="22.5" x14ac:dyDescent="0.2">
      <c r="A21" s="12" t="s">
        <v>48</v>
      </c>
      <c r="B21" s="19">
        <v>37.032418952618457</v>
      </c>
      <c r="C21" s="13">
        <v>37.29246487867178</v>
      </c>
      <c r="D21" s="14" t="s">
        <v>135</v>
      </c>
    </row>
    <row r="22" spans="1:4" ht="22.5" x14ac:dyDescent="0.2">
      <c r="A22" s="12" t="s">
        <v>49</v>
      </c>
      <c r="B22" s="13">
        <v>15.825942350332594</v>
      </c>
      <c r="C22" s="13">
        <v>16.085390779612627</v>
      </c>
      <c r="D22" s="14" t="s">
        <v>98</v>
      </c>
    </row>
    <row r="23" spans="1:4" ht="22.5" x14ac:dyDescent="0.2">
      <c r="A23" s="12" t="s">
        <v>86</v>
      </c>
      <c r="B23" s="13">
        <v>90.554899645808746</v>
      </c>
      <c r="C23" s="13">
        <v>91.379310344827587</v>
      </c>
      <c r="D23" s="14" t="s">
        <v>99</v>
      </c>
    </row>
    <row r="24" spans="1:4" ht="22.5" x14ac:dyDescent="0.2">
      <c r="A24" s="12" t="s">
        <v>50</v>
      </c>
      <c r="B24" s="13">
        <v>0.952380952380949</v>
      </c>
      <c r="C24" s="13">
        <v>6.4516129032258007</v>
      </c>
      <c r="D24" s="14" t="s">
        <v>100</v>
      </c>
    </row>
    <row r="25" spans="1:4" ht="22.5" x14ac:dyDescent="0.2">
      <c r="A25" s="12" t="s">
        <v>87</v>
      </c>
      <c r="B25" s="13">
        <v>75.206611570247944</v>
      </c>
      <c r="C25" s="13">
        <v>77.093596059113295</v>
      </c>
      <c r="D25" s="14" t="s">
        <v>135</v>
      </c>
    </row>
    <row r="26" spans="1:4" x14ac:dyDescent="0.2">
      <c r="A26" s="12" t="s">
        <v>51</v>
      </c>
      <c r="B26" s="19">
        <v>54.918032786885249</v>
      </c>
      <c r="C26" s="13">
        <v>61.666666666666671</v>
      </c>
      <c r="D26" s="14" t="s">
        <v>101</v>
      </c>
    </row>
    <row r="27" spans="1:4" ht="22.5" x14ac:dyDescent="0.2">
      <c r="A27" s="12" t="s">
        <v>52</v>
      </c>
      <c r="B27" s="16">
        <v>100</v>
      </c>
      <c r="C27" s="16">
        <v>100</v>
      </c>
      <c r="D27" s="14" t="s">
        <v>135</v>
      </c>
    </row>
    <row r="28" spans="1:4" ht="22.5" x14ac:dyDescent="0.2">
      <c r="A28" s="12" t="s">
        <v>32</v>
      </c>
      <c r="B28" s="13">
        <v>9.42</v>
      </c>
      <c r="C28" s="13">
        <v>9.43</v>
      </c>
      <c r="D28" s="14" t="s">
        <v>127</v>
      </c>
    </row>
    <row r="29" spans="1:4" ht="22.5" x14ac:dyDescent="0.2">
      <c r="A29" s="12" t="s">
        <v>54</v>
      </c>
      <c r="B29" s="16">
        <v>100</v>
      </c>
      <c r="C29" s="13">
        <v>99.277597719551721</v>
      </c>
      <c r="D29" s="14" t="s">
        <v>135</v>
      </c>
    </row>
    <row r="30" spans="1:4" ht="22.5" x14ac:dyDescent="0.2">
      <c r="A30" s="12" t="s">
        <v>55</v>
      </c>
      <c r="B30" s="13">
        <v>5.8139534883720927</v>
      </c>
      <c r="C30" s="13">
        <v>4.7058823529411766</v>
      </c>
      <c r="D30" s="14" t="s">
        <v>103</v>
      </c>
    </row>
    <row r="31" spans="1:4" ht="101.25" x14ac:dyDescent="0.2">
      <c r="A31" s="12" t="s">
        <v>56</v>
      </c>
      <c r="B31" s="13">
        <v>7.1519571234020196</v>
      </c>
      <c r="C31" s="13">
        <v>6.2228177305276189</v>
      </c>
      <c r="D31" s="14" t="s">
        <v>102</v>
      </c>
    </row>
    <row r="32" spans="1:4" ht="90" x14ac:dyDescent="0.2">
      <c r="A32" s="12" t="s">
        <v>57</v>
      </c>
      <c r="B32" s="13">
        <v>98.837209302325576</v>
      </c>
      <c r="C32" s="13">
        <v>97.647058823529406</v>
      </c>
      <c r="D32" s="14" t="s">
        <v>104</v>
      </c>
    </row>
    <row r="33" spans="1:4" ht="22.5" x14ac:dyDescent="0.2">
      <c r="A33" s="12" t="s">
        <v>58</v>
      </c>
      <c r="B33" s="13">
        <v>84.158415841584159</v>
      </c>
      <c r="C33" s="13">
        <v>88.832487309644677</v>
      </c>
      <c r="D33" s="14" t="s">
        <v>106</v>
      </c>
    </row>
    <row r="34" spans="1:4" ht="67.5" x14ac:dyDescent="0.2">
      <c r="A34" s="12" t="s">
        <v>59</v>
      </c>
      <c r="B34" s="13">
        <v>26.140148867047746</v>
      </c>
      <c r="C34" s="13">
        <v>43.450029984077418</v>
      </c>
      <c r="D34" s="14" t="s">
        <v>105</v>
      </c>
    </row>
    <row r="35" spans="1:4" ht="45" x14ac:dyDescent="0.2">
      <c r="A35" s="12" t="s">
        <v>60</v>
      </c>
      <c r="B35" s="13">
        <v>38.125</v>
      </c>
      <c r="C35" s="13">
        <v>47.435897435897431</v>
      </c>
      <c r="D35" s="14" t="s">
        <v>107</v>
      </c>
    </row>
    <row r="36" spans="1:4" ht="22.5" x14ac:dyDescent="0.2">
      <c r="A36" s="12" t="s">
        <v>61</v>
      </c>
      <c r="B36" s="13">
        <v>82.290436835891384</v>
      </c>
      <c r="C36" s="13">
        <v>86.699507389162562</v>
      </c>
      <c r="D36" s="14" t="s">
        <v>135</v>
      </c>
    </row>
    <row r="37" spans="1:4" ht="22.5" x14ac:dyDescent="0.2">
      <c r="A37" s="12" t="s">
        <v>62</v>
      </c>
      <c r="B37" s="13">
        <v>36.284153005464482</v>
      </c>
      <c r="C37" s="13">
        <v>52.961275626423685</v>
      </c>
      <c r="D37" s="14" t="s">
        <v>108</v>
      </c>
    </row>
    <row r="38" spans="1:4" ht="22.5" x14ac:dyDescent="0.2">
      <c r="A38" s="12" t="s">
        <v>63</v>
      </c>
      <c r="B38" s="13">
        <v>40.382571732199793</v>
      </c>
      <c r="C38" s="13">
        <v>66.814650388457281</v>
      </c>
      <c r="D38" s="14" t="s">
        <v>109</v>
      </c>
    </row>
    <row r="39" spans="1:4" x14ac:dyDescent="0.2">
      <c r="A39" s="12" t="s">
        <v>64</v>
      </c>
      <c r="B39" s="16">
        <v>100</v>
      </c>
      <c r="C39" s="13">
        <v>87.5</v>
      </c>
      <c r="D39" s="14" t="s">
        <v>110</v>
      </c>
    </row>
    <row r="40" spans="1:4" x14ac:dyDescent="0.2">
      <c r="A40" s="12" t="s">
        <v>65</v>
      </c>
      <c r="B40" s="16">
        <v>100</v>
      </c>
      <c r="C40" s="16">
        <v>100</v>
      </c>
      <c r="D40" s="14" t="s">
        <v>111</v>
      </c>
    </row>
    <row r="41" spans="1:4" ht="67.5" x14ac:dyDescent="0.2">
      <c r="A41" s="12" t="s">
        <v>66</v>
      </c>
      <c r="B41" s="13">
        <v>94.24939467312349</v>
      </c>
      <c r="C41" s="13">
        <v>96.402877697841731</v>
      </c>
      <c r="D41" s="14" t="s">
        <v>112</v>
      </c>
    </row>
    <row r="42" spans="1:4" ht="22.5" x14ac:dyDescent="0.2">
      <c r="A42" s="12" t="s">
        <v>32</v>
      </c>
      <c r="B42" s="13">
        <v>9.56</v>
      </c>
      <c r="C42" s="13">
        <v>9.43</v>
      </c>
      <c r="D42" s="14" t="s">
        <v>127</v>
      </c>
    </row>
    <row r="43" spans="1:4" ht="56.25" x14ac:dyDescent="0.2">
      <c r="A43" s="12" t="s">
        <v>68</v>
      </c>
      <c r="B43" s="13">
        <v>43.307800016473109</v>
      </c>
      <c r="C43" s="13">
        <v>45.438478370644674</v>
      </c>
      <c r="D43" s="14" t="s">
        <v>114</v>
      </c>
    </row>
    <row r="44" spans="1:4" ht="56.25" x14ac:dyDescent="0.2">
      <c r="A44" s="12" t="s">
        <v>69</v>
      </c>
      <c r="B44" s="13">
        <v>23.789097408400359</v>
      </c>
      <c r="C44" s="13">
        <v>23.628167262552463</v>
      </c>
      <c r="D44" s="14" t="s">
        <v>113</v>
      </c>
    </row>
    <row r="45" spans="1:4" ht="22.5" x14ac:dyDescent="0.2">
      <c r="A45" s="12" t="s">
        <v>70</v>
      </c>
      <c r="B45" s="19">
        <v>70.577116935483872</v>
      </c>
      <c r="C45" s="13">
        <v>85.897569625534572</v>
      </c>
      <c r="D45" s="14" t="s">
        <v>115</v>
      </c>
    </row>
    <row r="46" spans="1:4" ht="56.25" x14ac:dyDescent="0.2">
      <c r="A46" s="12" t="s">
        <v>71</v>
      </c>
      <c r="B46" s="13">
        <v>83.547557840616975</v>
      </c>
      <c r="C46" s="13">
        <v>78.431372549019613</v>
      </c>
      <c r="D46" s="14" t="s">
        <v>117</v>
      </c>
    </row>
    <row r="47" spans="1:4" ht="67.5" x14ac:dyDescent="0.2">
      <c r="A47" s="12" t="s">
        <v>72</v>
      </c>
      <c r="B47" s="13">
        <v>39.285714285714285</v>
      </c>
      <c r="C47" s="13">
        <v>42.908117752007136</v>
      </c>
      <c r="D47" s="14" t="s">
        <v>116</v>
      </c>
    </row>
    <row r="48" spans="1:4" ht="78.75" x14ac:dyDescent="0.2">
      <c r="A48" s="12" t="s">
        <v>73</v>
      </c>
      <c r="B48" s="13">
        <v>89.583333333333343</v>
      </c>
      <c r="C48" s="13">
        <v>76.010375700778184</v>
      </c>
      <c r="D48" s="14" t="s">
        <v>118</v>
      </c>
    </row>
    <row r="49" spans="1:4" ht="22.5" x14ac:dyDescent="0.2">
      <c r="A49" s="12" t="s">
        <v>74</v>
      </c>
      <c r="B49" s="16">
        <v>100</v>
      </c>
      <c r="C49" s="16">
        <v>50</v>
      </c>
      <c r="D49" s="14" t="s">
        <v>119</v>
      </c>
    </row>
    <row r="50" spans="1:4" ht="22.5" x14ac:dyDescent="0.2">
      <c r="A50" s="12" t="s">
        <v>76</v>
      </c>
      <c r="B50" s="13">
        <v>34.549999999999997</v>
      </c>
      <c r="C50" s="13">
        <v>37.590000000000003</v>
      </c>
      <c r="D50" s="14" t="s">
        <v>127</v>
      </c>
    </row>
    <row r="51" spans="1:4" ht="22.5" x14ac:dyDescent="0.2">
      <c r="A51" s="12" t="s">
        <v>77</v>
      </c>
      <c r="B51" s="13" t="s">
        <v>128</v>
      </c>
      <c r="C51" s="13">
        <v>3.07</v>
      </c>
      <c r="D51" s="14" t="s">
        <v>127</v>
      </c>
    </row>
    <row r="52" spans="1:4" ht="67.5" x14ac:dyDescent="0.2">
      <c r="A52" s="12" t="s">
        <v>78</v>
      </c>
      <c r="B52" s="19">
        <v>6.8965517241379226</v>
      </c>
      <c r="C52" s="16">
        <v>-10.344827586206895</v>
      </c>
      <c r="D52" s="14" t="s">
        <v>121</v>
      </c>
    </row>
    <row r="53" spans="1:4" ht="78.75" x14ac:dyDescent="0.2">
      <c r="A53" s="12" t="s">
        <v>79</v>
      </c>
      <c r="B53" s="13">
        <v>91.061452513966472</v>
      </c>
      <c r="C53" s="13">
        <v>95.275590551181097</v>
      </c>
      <c r="D53" s="20" t="s">
        <v>120</v>
      </c>
    </row>
    <row r="54" spans="1:4" ht="22.5" x14ac:dyDescent="0.2">
      <c r="A54" s="12" t="s">
        <v>80</v>
      </c>
      <c r="B54" s="19">
        <v>6.70807453416149</v>
      </c>
      <c r="C54" s="13">
        <v>10.328368508827419</v>
      </c>
      <c r="D54" s="14" t="s">
        <v>122</v>
      </c>
    </row>
    <row r="55" spans="1:4" ht="22.5" x14ac:dyDescent="0.2">
      <c r="A55" s="12" t="s">
        <v>81</v>
      </c>
      <c r="B55" s="13">
        <v>9.603093442413396</v>
      </c>
      <c r="C55" s="13">
        <v>24.355189306686565</v>
      </c>
      <c r="D55" s="14" t="s">
        <v>123</v>
      </c>
    </row>
    <row r="56" spans="1:4" ht="22.5" x14ac:dyDescent="0.2">
      <c r="A56" s="12" t="s">
        <v>82</v>
      </c>
      <c r="B56" s="13">
        <v>1.5873015873015817</v>
      </c>
      <c r="C56" s="13">
        <v>5.555555555555558</v>
      </c>
      <c r="D56" s="14" t="s">
        <v>124</v>
      </c>
    </row>
    <row r="57" spans="1:4" ht="22.5" x14ac:dyDescent="0.2">
      <c r="A57" s="12" t="s">
        <v>83</v>
      </c>
      <c r="B57" s="13">
        <v>86</v>
      </c>
      <c r="C57" s="13">
        <v>86.885917030567683</v>
      </c>
      <c r="D57" s="14" t="s">
        <v>129</v>
      </c>
    </row>
    <row r="58" spans="1:4" ht="67.5" x14ac:dyDescent="0.2">
      <c r="A58" s="12" t="s">
        <v>84</v>
      </c>
      <c r="B58" s="16">
        <v>82.666666666666671</v>
      </c>
      <c r="C58" s="13">
        <v>78.205128205128204</v>
      </c>
      <c r="D58" s="14" t="s">
        <v>125</v>
      </c>
    </row>
    <row r="59" spans="1:4" ht="22.5" x14ac:dyDescent="0.2">
      <c r="A59" s="12" t="s">
        <v>85</v>
      </c>
      <c r="B59" s="13">
        <v>70.588235294117652</v>
      </c>
      <c r="C59" s="13">
        <v>66.38477801268499</v>
      </c>
      <c r="D59" s="14" t="s">
        <v>126</v>
      </c>
    </row>
  </sheetData>
  <mergeCells count="3">
    <mergeCell ref="A1:D1"/>
    <mergeCell ref="A2:D2"/>
    <mergeCell ref="A3:D3"/>
  </mergeCells>
  <pageMargins left="0.25" right="0.25" top="0.75" bottom="0.75" header="0.3" footer="0.3"/>
  <pageSetup scale="7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BB3F2-CFE6-442B-B3BC-2C4462C8CF6F}">
  <sheetPr>
    <pageSetUpPr fitToPage="1"/>
  </sheetPr>
  <dimension ref="A1:N27"/>
  <sheetViews>
    <sheetView topLeftCell="A11" zoomScale="130" zoomScaleNormal="130" workbookViewId="0">
      <selection sqref="A1:H21"/>
    </sheetView>
  </sheetViews>
  <sheetFormatPr baseColWidth="10" defaultRowHeight="11.25" x14ac:dyDescent="0.2"/>
  <cols>
    <col min="1" max="1" width="12.1640625" customWidth="1"/>
    <col min="2" max="2" width="18.6640625" customWidth="1"/>
    <col min="3" max="3" width="18.1640625" bestFit="1" customWidth="1"/>
    <col min="4" max="5" width="22.1640625" style="4" bestFit="1" customWidth="1"/>
    <col min="6" max="7" width="18" bestFit="1" customWidth="1"/>
    <col min="8" max="8" width="49.33203125" customWidth="1"/>
    <col min="9" max="13" width="12" style="21"/>
  </cols>
  <sheetData>
    <row r="1" spans="1:14" ht="17.25" customHeight="1" x14ac:dyDescent="0.2">
      <c r="A1" s="27" t="s">
        <v>130</v>
      </c>
      <c r="B1" s="27"/>
      <c r="C1" s="27"/>
      <c r="D1" s="27"/>
      <c r="E1" s="27"/>
      <c r="F1" s="27"/>
      <c r="G1" s="27"/>
      <c r="H1" s="27"/>
      <c r="I1" s="9"/>
      <c r="J1" s="9"/>
      <c r="K1" s="9"/>
      <c r="L1" s="9"/>
      <c r="M1" s="9"/>
      <c r="N1" s="9"/>
    </row>
    <row r="2" spans="1:14" ht="15.75" customHeight="1" x14ac:dyDescent="0.2">
      <c r="A2" s="28" t="s">
        <v>131</v>
      </c>
      <c r="B2" s="28"/>
      <c r="C2" s="28"/>
      <c r="D2" s="28"/>
      <c r="E2" s="28"/>
      <c r="F2" s="28"/>
      <c r="G2" s="28"/>
      <c r="H2" s="28"/>
      <c r="I2" s="10"/>
      <c r="J2" s="10"/>
      <c r="K2" s="10"/>
      <c r="L2" s="10"/>
      <c r="M2" s="10"/>
      <c r="N2" s="10"/>
    </row>
    <row r="3" spans="1:14" ht="15.75" customHeight="1" x14ac:dyDescent="0.2">
      <c r="A3" s="28" t="s">
        <v>147</v>
      </c>
      <c r="B3" s="28"/>
      <c r="C3" s="28"/>
      <c r="D3" s="28"/>
      <c r="E3" s="28"/>
      <c r="F3" s="28"/>
      <c r="G3" s="28"/>
      <c r="H3" s="28"/>
      <c r="I3" s="10"/>
      <c r="J3" s="10"/>
      <c r="K3" s="10"/>
      <c r="L3" s="10"/>
      <c r="M3" s="10"/>
      <c r="N3" s="10"/>
    </row>
    <row r="4" spans="1:14" x14ac:dyDescent="0.2">
      <c r="A4" s="21"/>
      <c r="B4" s="21"/>
      <c r="C4" s="21"/>
      <c r="D4" s="22"/>
      <c r="E4" s="22"/>
      <c r="F4" s="21"/>
      <c r="G4" s="21"/>
      <c r="H4" s="21"/>
    </row>
    <row r="5" spans="1:14" x14ac:dyDescent="0.2">
      <c r="A5" s="21"/>
      <c r="B5" s="21"/>
      <c r="C5" s="21"/>
      <c r="D5" s="22"/>
      <c r="E5" s="22"/>
      <c r="F5" s="21"/>
      <c r="G5" s="21"/>
      <c r="H5" s="21"/>
    </row>
    <row r="6" spans="1:14" s="4" customFormat="1" ht="17.25" customHeight="1" x14ac:dyDescent="0.2">
      <c r="A6" s="7" t="s">
        <v>136</v>
      </c>
      <c r="B6" s="7" t="s">
        <v>142</v>
      </c>
      <c r="C6" s="7" t="s">
        <v>137</v>
      </c>
      <c r="D6" s="7" t="s">
        <v>138</v>
      </c>
      <c r="E6" s="7" t="s">
        <v>139</v>
      </c>
      <c r="F6" s="7" t="s">
        <v>140</v>
      </c>
      <c r="G6" s="7" t="s">
        <v>141</v>
      </c>
      <c r="H6" s="7" t="s">
        <v>143</v>
      </c>
      <c r="I6" s="22"/>
      <c r="J6" s="22"/>
      <c r="K6" s="22"/>
      <c r="L6" s="22"/>
      <c r="M6" s="22"/>
    </row>
    <row r="7" spans="1:14" ht="78.75" x14ac:dyDescent="0.2">
      <c r="A7" s="25" t="s">
        <v>31</v>
      </c>
      <c r="B7" s="23">
        <v>179293470.16000006</v>
      </c>
      <c r="C7" s="23">
        <v>197584839.13</v>
      </c>
      <c r="D7" s="23">
        <v>176026978.31999999</v>
      </c>
      <c r="E7" s="23">
        <f>C7-D7</f>
        <v>21557860.810000002</v>
      </c>
      <c r="F7" s="24">
        <f>D7/C7</f>
        <v>0.89089314289029986</v>
      </c>
      <c r="G7" s="24">
        <f>E7/C7</f>
        <v>0.10910685710970015</v>
      </c>
      <c r="H7" s="26" t="s">
        <v>148</v>
      </c>
    </row>
    <row r="8" spans="1:14" ht="90" x14ac:dyDescent="0.2">
      <c r="A8" s="25" t="s">
        <v>40</v>
      </c>
      <c r="B8" s="23">
        <v>218507128.39999971</v>
      </c>
      <c r="C8" s="23">
        <v>332368902.36999983</v>
      </c>
      <c r="D8" s="23">
        <v>245183684.78000018</v>
      </c>
      <c r="E8" s="23">
        <f t="shared" ref="E8:E11" si="0">C8-D8</f>
        <v>87185217.589999646</v>
      </c>
      <c r="F8" s="24">
        <f t="shared" ref="F8:F11" si="1">D8/C8</f>
        <v>0.73768539424623036</v>
      </c>
      <c r="G8" s="24">
        <f t="shared" ref="G8:G11" si="2">E8/C8</f>
        <v>0.26231460575376964</v>
      </c>
      <c r="H8" s="26" t="s">
        <v>149</v>
      </c>
    </row>
    <row r="9" spans="1:14" ht="78.75" x14ac:dyDescent="0.2">
      <c r="A9" s="25" t="s">
        <v>53</v>
      </c>
      <c r="B9" s="23">
        <v>2252145946.4899964</v>
      </c>
      <c r="C9" s="23">
        <v>2239014773.4999924</v>
      </c>
      <c r="D9" s="23">
        <v>2102731237.4699996</v>
      </c>
      <c r="E9" s="23">
        <f t="shared" si="0"/>
        <v>136283536.02999282</v>
      </c>
      <c r="F9" s="24">
        <f t="shared" si="1"/>
        <v>0.93913236409023038</v>
      </c>
      <c r="G9" s="24">
        <f t="shared" si="2"/>
        <v>6.0867635909769617E-2</v>
      </c>
      <c r="H9" s="26" t="s">
        <v>150</v>
      </c>
    </row>
    <row r="10" spans="1:14" ht="78.75" x14ac:dyDescent="0.2">
      <c r="A10" s="25" t="s">
        <v>67</v>
      </c>
      <c r="B10" s="23">
        <v>172010888.08000007</v>
      </c>
      <c r="C10" s="23">
        <v>219420273.64000008</v>
      </c>
      <c r="D10" s="23">
        <v>187991627.08999997</v>
      </c>
      <c r="E10" s="23">
        <f t="shared" si="0"/>
        <v>31428646.550000101</v>
      </c>
      <c r="F10" s="24">
        <f t="shared" si="1"/>
        <v>0.85676507449095307</v>
      </c>
      <c r="G10" s="24">
        <f t="shared" si="2"/>
        <v>0.14323492550904693</v>
      </c>
      <c r="H10" s="26" t="s">
        <v>151</v>
      </c>
    </row>
    <row r="11" spans="1:14" ht="78.75" x14ac:dyDescent="0.2">
      <c r="A11" s="25" t="s">
        <v>75</v>
      </c>
      <c r="B11" s="23">
        <v>46035085.859999999</v>
      </c>
      <c r="C11" s="23">
        <v>59187126.809999958</v>
      </c>
      <c r="D11" s="23">
        <v>53199214.86999999</v>
      </c>
      <c r="E11" s="23">
        <f t="shared" si="0"/>
        <v>5987911.9399999678</v>
      </c>
      <c r="F11" s="24">
        <f t="shared" si="1"/>
        <v>0.89883083936103014</v>
      </c>
      <c r="G11" s="24">
        <f t="shared" si="2"/>
        <v>0.1011691606389699</v>
      </c>
      <c r="H11" s="26" t="s">
        <v>152</v>
      </c>
    </row>
    <row r="12" spans="1:14" ht="42.75" customHeight="1" x14ac:dyDescent="0.2">
      <c r="A12" s="21"/>
      <c r="B12" s="21"/>
      <c r="C12" s="21"/>
      <c r="D12" s="22"/>
      <c r="E12" s="22"/>
      <c r="F12" s="21"/>
      <c r="G12" s="21"/>
      <c r="H12" s="21"/>
    </row>
    <row r="13" spans="1:14" ht="11.25" customHeight="1" x14ac:dyDescent="0.2">
      <c r="A13" s="29" t="s">
        <v>153</v>
      </c>
      <c r="B13" s="29"/>
      <c r="C13" s="29"/>
      <c r="D13" s="29"/>
      <c r="E13" s="29"/>
      <c r="F13" s="29"/>
      <c r="G13" s="29"/>
      <c r="H13" s="29"/>
    </row>
    <row r="14" spans="1:14" x14ac:dyDescent="0.2">
      <c r="A14" s="29"/>
      <c r="B14" s="29"/>
      <c r="C14" s="29"/>
      <c r="D14" s="29"/>
      <c r="E14" s="29"/>
      <c r="F14" s="29"/>
      <c r="G14" s="29"/>
      <c r="H14" s="29"/>
    </row>
    <row r="15" spans="1:14" x14ac:dyDescent="0.2">
      <c r="A15" s="29"/>
      <c r="B15" s="29"/>
      <c r="C15" s="29"/>
      <c r="D15" s="29"/>
      <c r="E15" s="29"/>
      <c r="F15" s="29"/>
      <c r="G15" s="29"/>
      <c r="H15" s="29"/>
    </row>
    <row r="16" spans="1:14" x14ac:dyDescent="0.2">
      <c r="A16" s="29"/>
      <c r="B16" s="29"/>
      <c r="C16" s="29"/>
      <c r="D16" s="29"/>
      <c r="E16" s="29"/>
      <c r="F16" s="29"/>
      <c r="G16" s="29"/>
      <c r="H16" s="29"/>
    </row>
    <row r="17" spans="1:8" x14ac:dyDescent="0.2">
      <c r="A17" s="29"/>
      <c r="B17" s="29"/>
      <c r="C17" s="29"/>
      <c r="D17" s="29"/>
      <c r="E17" s="29"/>
      <c r="F17" s="29"/>
      <c r="G17" s="29"/>
      <c r="H17" s="29"/>
    </row>
    <row r="18" spans="1:8" x14ac:dyDescent="0.2">
      <c r="A18" s="29"/>
      <c r="B18" s="29"/>
      <c r="C18" s="29"/>
      <c r="D18" s="29"/>
      <c r="E18" s="29"/>
      <c r="F18" s="29"/>
      <c r="G18" s="29"/>
      <c r="H18" s="29"/>
    </row>
    <row r="19" spans="1:8" x14ac:dyDescent="0.2">
      <c r="A19" s="29"/>
      <c r="B19" s="29"/>
      <c r="C19" s="29"/>
      <c r="D19" s="29"/>
      <c r="E19" s="29"/>
      <c r="F19" s="29"/>
      <c r="G19" s="29"/>
      <c r="H19" s="29"/>
    </row>
    <row r="20" spans="1:8" ht="75" customHeight="1" x14ac:dyDescent="0.2">
      <c r="A20" s="29"/>
      <c r="B20" s="29"/>
      <c r="C20" s="29"/>
      <c r="D20" s="29"/>
      <c r="E20" s="29"/>
      <c r="F20" s="29"/>
      <c r="G20" s="29"/>
      <c r="H20" s="29"/>
    </row>
    <row r="21" spans="1:8" x14ac:dyDescent="0.2">
      <c r="A21" s="21"/>
      <c r="B21" s="21"/>
      <c r="C21" s="21"/>
      <c r="D21" s="22"/>
      <c r="E21" s="22"/>
      <c r="F21" s="21"/>
      <c r="G21" s="21"/>
      <c r="H21" s="21"/>
    </row>
    <row r="22" spans="1:8" x14ac:dyDescent="0.2">
      <c r="A22" s="21"/>
      <c r="B22" s="21"/>
      <c r="C22" s="21"/>
      <c r="D22" s="22"/>
      <c r="E22" s="22"/>
      <c r="F22" s="21"/>
      <c r="G22" s="21"/>
      <c r="H22" s="21"/>
    </row>
    <row r="23" spans="1:8" x14ac:dyDescent="0.2">
      <c r="A23" s="21"/>
      <c r="B23" s="21"/>
      <c r="C23" s="21"/>
      <c r="D23" s="22"/>
      <c r="E23" s="22"/>
      <c r="F23" s="21"/>
      <c r="G23" s="21"/>
      <c r="H23" s="21"/>
    </row>
    <row r="24" spans="1:8" x14ac:dyDescent="0.2">
      <c r="A24" s="21"/>
      <c r="B24" s="21"/>
      <c r="C24" s="21"/>
      <c r="D24" s="22"/>
      <c r="E24" s="22"/>
      <c r="F24" s="21"/>
      <c r="G24" s="21"/>
      <c r="H24" s="21"/>
    </row>
    <row r="25" spans="1:8" x14ac:dyDescent="0.2">
      <c r="A25" s="21"/>
      <c r="B25" s="21"/>
      <c r="C25" s="21"/>
      <c r="D25" s="22"/>
      <c r="E25" s="22"/>
      <c r="F25" s="21"/>
      <c r="G25" s="21"/>
      <c r="H25" s="21"/>
    </row>
    <row r="26" spans="1:8" x14ac:dyDescent="0.2">
      <c r="A26" s="21"/>
      <c r="B26" s="21"/>
      <c r="C26" s="21"/>
      <c r="D26" s="22"/>
      <c r="E26" s="22"/>
      <c r="F26" s="21"/>
      <c r="G26" s="21"/>
      <c r="H26" s="21"/>
    </row>
    <row r="27" spans="1:8" x14ac:dyDescent="0.2">
      <c r="A27" s="21"/>
      <c r="B27" s="21"/>
      <c r="C27" s="21"/>
      <c r="D27" s="22"/>
      <c r="E27" s="22"/>
      <c r="F27" s="21"/>
      <c r="G27" s="21"/>
      <c r="H27" s="21"/>
    </row>
  </sheetData>
  <mergeCells count="4">
    <mergeCell ref="A13:H20"/>
    <mergeCell ref="A1:H1"/>
    <mergeCell ref="A2:H2"/>
    <mergeCell ref="A3:H3"/>
  </mergeCells>
  <pageMargins left="0.25" right="0.25" top="0.75" bottom="0.75" header="0.3" footer="0.3"/>
  <pageSetup paperSize="9"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E1962E-7691-41DA-8CC0-801B77CBBC57}">
  <dimension ref="A1:E32"/>
  <sheetViews>
    <sheetView workbookViewId="0">
      <selection activeCell="B23" sqref="B23"/>
    </sheetView>
  </sheetViews>
  <sheetFormatPr baseColWidth="10" defaultColWidth="12" defaultRowHeight="11.25" x14ac:dyDescent="0.2"/>
  <cols>
    <col min="1" max="1" width="67.6640625" customWidth="1"/>
    <col min="2" max="2" width="21.83203125" customWidth="1"/>
    <col min="3" max="3" width="12" style="4"/>
  </cols>
  <sheetData>
    <row r="1" spans="1:4" ht="12" x14ac:dyDescent="0.2">
      <c r="A1" s="5" t="s">
        <v>0</v>
      </c>
      <c r="B1" s="5" t="s">
        <v>1</v>
      </c>
      <c r="C1" s="4" t="s">
        <v>2</v>
      </c>
      <c r="D1" s="3"/>
    </row>
    <row r="2" spans="1:4" ht="12" x14ac:dyDescent="0.2">
      <c r="A2" s="5" t="s">
        <v>3</v>
      </c>
      <c r="B2" s="5" t="s">
        <v>4</v>
      </c>
      <c r="C2" s="4" t="s">
        <v>5</v>
      </c>
      <c r="D2" s="3"/>
    </row>
    <row r="3" spans="1:4" ht="12" x14ac:dyDescent="0.2">
      <c r="A3" s="5" t="s">
        <v>6</v>
      </c>
      <c r="B3" s="5" t="s">
        <v>7</v>
      </c>
      <c r="C3" s="4" t="s">
        <v>8</v>
      </c>
      <c r="D3" s="3"/>
    </row>
    <row r="4" spans="1:4" ht="12" x14ac:dyDescent="0.2">
      <c r="A4" s="5" t="s">
        <v>9</v>
      </c>
      <c r="B4" s="5" t="s">
        <v>10</v>
      </c>
      <c r="C4" s="4" t="s">
        <v>11</v>
      </c>
      <c r="D4" s="3"/>
    </row>
    <row r="5" spans="1:4" ht="12" x14ac:dyDescent="0.2">
      <c r="A5" s="5" t="s">
        <v>12</v>
      </c>
      <c r="B5" s="2"/>
      <c r="D5" s="3"/>
    </row>
    <row r="6" spans="1:4" ht="12" x14ac:dyDescent="0.2">
      <c r="A6" s="5" t="s">
        <v>13</v>
      </c>
      <c r="B6" s="2"/>
      <c r="D6" s="3"/>
    </row>
    <row r="7" spans="1:4" ht="12" x14ac:dyDescent="0.2">
      <c r="A7" s="5" t="s">
        <v>14</v>
      </c>
      <c r="B7" s="2"/>
      <c r="D7" s="3"/>
    </row>
    <row r="8" spans="1:4" ht="12" x14ac:dyDescent="0.2">
      <c r="A8" s="5" t="s">
        <v>15</v>
      </c>
      <c r="B8" s="2"/>
      <c r="D8" s="3"/>
    </row>
    <row r="9" spans="1:4" ht="12" customHeight="1" x14ac:dyDescent="0.2">
      <c r="A9" s="5" t="s">
        <v>16</v>
      </c>
      <c r="B9" s="2"/>
      <c r="D9" s="3"/>
    </row>
    <row r="10" spans="1:4" ht="12" x14ac:dyDescent="0.2">
      <c r="A10" s="5" t="s">
        <v>17</v>
      </c>
      <c r="B10" s="2"/>
      <c r="D10" s="3"/>
    </row>
    <row r="11" spans="1:4" ht="12" x14ac:dyDescent="0.2">
      <c r="A11" s="5" t="s">
        <v>18</v>
      </c>
      <c r="B11" s="2"/>
      <c r="D11" s="3"/>
    </row>
    <row r="12" spans="1:4" ht="12" x14ac:dyDescent="0.2">
      <c r="A12" s="5" t="s">
        <v>19</v>
      </c>
      <c r="B12" s="2"/>
      <c r="D12" s="3"/>
    </row>
    <row r="13" spans="1:4" ht="12" x14ac:dyDescent="0.2">
      <c r="A13" s="5" t="s">
        <v>20</v>
      </c>
      <c r="B13" s="2"/>
      <c r="D13" s="3"/>
    </row>
    <row r="14" spans="1:4" ht="12" x14ac:dyDescent="0.2">
      <c r="A14" s="5" t="s">
        <v>21</v>
      </c>
      <c r="B14" s="2"/>
      <c r="D14" s="3"/>
    </row>
    <row r="15" spans="1:4" ht="12" x14ac:dyDescent="0.2">
      <c r="A15" s="5" t="s">
        <v>22</v>
      </c>
      <c r="B15" s="2"/>
      <c r="D15" s="3"/>
    </row>
    <row r="16" spans="1:4" ht="12" x14ac:dyDescent="0.2">
      <c r="A16" s="5" t="s">
        <v>23</v>
      </c>
      <c r="B16" s="2"/>
      <c r="D16" s="3"/>
    </row>
    <row r="17" spans="1:5" ht="12" x14ac:dyDescent="0.2">
      <c r="A17" s="5" t="s">
        <v>24</v>
      </c>
      <c r="B17" s="2"/>
      <c r="D17" s="3"/>
    </row>
    <row r="18" spans="1:5" ht="12" x14ac:dyDescent="0.2">
      <c r="A18" s="5" t="s">
        <v>25</v>
      </c>
      <c r="B18" s="2"/>
      <c r="D18" s="3"/>
    </row>
    <row r="19" spans="1:5" ht="12" x14ac:dyDescent="0.2">
      <c r="A19" s="5" t="s">
        <v>26</v>
      </c>
      <c r="B19" s="2"/>
      <c r="D19" s="3"/>
    </row>
    <row r="20" spans="1:5" ht="12" x14ac:dyDescent="0.2">
      <c r="A20" s="5" t="s">
        <v>27</v>
      </c>
      <c r="B20" s="2"/>
      <c r="D20" s="3"/>
    </row>
    <row r="21" spans="1:5" ht="12" x14ac:dyDescent="0.2">
      <c r="A21" s="5" t="s">
        <v>28</v>
      </c>
      <c r="B21" s="2"/>
      <c r="E21" s="3"/>
    </row>
    <row r="22" spans="1:5" ht="12" x14ac:dyDescent="0.2">
      <c r="A22" s="5" t="s">
        <v>29</v>
      </c>
      <c r="B22" s="2"/>
      <c r="E22" s="3"/>
    </row>
    <row r="23" spans="1:5" ht="12" x14ac:dyDescent="0.2">
      <c r="A23" s="5" t="s">
        <v>30</v>
      </c>
      <c r="B23" s="2"/>
      <c r="E23" s="3"/>
    </row>
    <row r="24" spans="1:5" x14ac:dyDescent="0.2">
      <c r="A24" s="4"/>
    </row>
    <row r="25" spans="1:5" x14ac:dyDescent="0.2">
      <c r="A25" s="4"/>
    </row>
    <row r="26" spans="1:5" x14ac:dyDescent="0.2">
      <c r="A26" s="4"/>
    </row>
    <row r="27" spans="1:5" x14ac:dyDescent="0.2">
      <c r="A27" s="4"/>
    </row>
    <row r="28" spans="1:5" x14ac:dyDescent="0.2">
      <c r="A28" s="4"/>
    </row>
    <row r="29" spans="1:5" x14ac:dyDescent="0.2">
      <c r="A29" s="4"/>
    </row>
    <row r="30" spans="1:5" x14ac:dyDescent="0.2">
      <c r="A30" s="4"/>
    </row>
    <row r="31" spans="1:5" x14ac:dyDescent="0.2">
      <c r="A31" s="4"/>
    </row>
    <row r="32" spans="1:5" x14ac:dyDescent="0.2">
      <c r="A32" s="4"/>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x00bf_Formatomodificado_x003f_ xmlns="0c865bf4-0f22-4e4d-b041-7b0c1657e5a8">false</_x00bf_Formatomodificado_x003f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4D3CCCD0CFC8E48A23B0770796809E1" ma:contentTypeVersion="11" ma:contentTypeDescription="Crear nuevo documento." ma:contentTypeScope="" ma:versionID="bf3a443534d628b30ad7b72686e46350">
  <xsd:schema xmlns:xsd="http://www.w3.org/2001/XMLSchema" xmlns:xs="http://www.w3.org/2001/XMLSchema" xmlns:p="http://schemas.microsoft.com/office/2006/metadata/properties" xmlns:ns2="0c865bf4-0f22-4e4d-b041-7b0c1657e5a8" xmlns:ns3="6aa8a68a-ab09-4ac8-a697-fdce915bc567" targetNamespace="http://schemas.microsoft.com/office/2006/metadata/properties" ma:root="true" ma:fieldsID="cb5505446f330f50c51622ed5cc53a4b" ns2:_="" ns3:_="">
    <xsd:import namespace="0c865bf4-0f22-4e4d-b041-7b0c1657e5a8"/>
    <xsd:import namespace="6aa8a68a-ab09-4ac8-a697-fdce915bc56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LengthInSeconds" minOccurs="0"/>
                <xsd:element ref="ns2:MediaServiceDateTaken" minOccurs="0"/>
                <xsd:element ref="ns2:MediaServiceObjectDetectorVersions" minOccurs="0"/>
                <xsd:element ref="ns2:MediaServiceGenerationTime" minOccurs="0"/>
                <xsd:element ref="ns2:MediaServiceEventHashCode" minOccurs="0"/>
                <xsd:element ref="ns3:SharedWithUsers" minOccurs="0"/>
                <xsd:element ref="ns3:SharedWithDetails" minOccurs="0"/>
                <xsd:element ref="ns2:_x00bf_Formatomodificado_x003f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c865bf4-0f22-4e4d-b041-7b0c1657e5a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LengthInSeconds" ma:index="11" nillable="true" ma:displayName="MediaLengthInSeconds" ma:hidden="true" ma:internalName="MediaLengthInSeconds" ma:readOnly="true">
      <xsd:simpleType>
        <xsd:restriction base="dms:Unknown"/>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_x00bf_Formatomodificado_x003f_" ma:index="18" nillable="true" ma:displayName="¿Formato modificado?" ma:default="1" ma:format="Dropdown" ma:internalName="_x00bf_Formatomodificado_x003f_">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aa8a68a-ab09-4ac8-a697-fdce915bc567"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F2C03A-FAFE-4FBB-9F24-298C907734CA}">
  <ds:schemaRefs>
    <ds:schemaRef ds:uri="http://www.w3.org/XML/1998/namespace"/>
    <ds:schemaRef ds:uri="6aa8a68a-ab09-4ac8-a697-fdce915bc567"/>
    <ds:schemaRef ds:uri="http://purl.org/dc/dcmitype/"/>
    <ds:schemaRef ds:uri="http://purl.org/dc/elements/1.1/"/>
    <ds:schemaRef ds:uri="http://schemas.microsoft.com/office/2006/metadata/properties"/>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0c865bf4-0f22-4e4d-b041-7b0c1657e5a8"/>
  </ds:schemaRefs>
</ds:datastoreItem>
</file>

<file path=customXml/itemProps2.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3.xml><?xml version="1.0" encoding="utf-8"?>
<ds:datastoreItem xmlns:ds="http://schemas.openxmlformats.org/officeDocument/2006/customXml" ds:itemID="{BD8237E9-CEBB-4B58-A840-2483C09C3E6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c865bf4-0f22-4e4d-b041-7b0c1657e5a8"/>
    <ds:schemaRef ds:uri="6aa8a68a-ab09-4ac8-a697-fdce915bc56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Causas de variación</vt:lpstr>
      <vt:lpstr>Efectos económicos</vt:lpstr>
      <vt:lpstr>Hoja1</vt:lpstr>
      <vt:lpstr>'Efectos económicos'!Área_de_impresión</vt:lpstr>
    </vt:vector>
  </TitlesOfParts>
  <Manager/>
  <Company>HP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acorona</dc:creator>
  <cp:keywords/>
  <dc:description/>
  <cp:lastModifiedBy>Luis Fernando Lopez Ornelas</cp:lastModifiedBy>
  <cp:revision/>
  <cp:lastPrinted>2026-02-26T21:00:34Z</cp:lastPrinted>
  <dcterms:created xsi:type="dcterms:W3CDTF">2014-10-22T05:35:08Z</dcterms:created>
  <dcterms:modified xsi:type="dcterms:W3CDTF">2026-02-26T21:01:15Z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0x010100F4D3CCCD0CFC8E48A23B0770796809E1</vt:lpwstr>
  </property>
</Properties>
</file>